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mtcouk.sharepoint.com/sites/SMMTCommunications/Shared Documents/General Files/01 Media/News Releases/Registrations/CV registrations/2026/Q1/Q1 BCM/Data/"/>
    </mc:Choice>
  </mc:AlternateContent>
  <xr:revisionPtr revIDLastSave="129" documentId="8_{2BBA4CAB-BF02-4F0B-B812-FC0811CA2424}" xr6:coauthVersionLast="47" xr6:coauthVersionMax="47" xr10:uidLastSave="{181FCCD7-1727-451A-AE7E-6B2F1B84DD01}"/>
  <bookViews>
    <workbookView xWindow="-120" yWindow="-120" windowWidth="38640" windowHeight="15720" xr2:uid="{00000000-000D-0000-FFFF-FFFF00000000}"/>
  </bookViews>
  <sheets>
    <sheet name="Bus &amp; Coach " sheetId="1" r:id="rId1"/>
    <sheet name="Fuel Type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" l="1"/>
  <c r="E52" i="1"/>
  <c r="B52" i="1"/>
  <c r="C52" i="1"/>
</calcChain>
</file>

<file path=xl/sharedStrings.xml><?xml version="1.0" encoding="utf-8"?>
<sst xmlns="http://schemas.openxmlformats.org/spreadsheetml/2006/main" count="111" uniqueCount="60">
  <si>
    <t>% Change</t>
  </si>
  <si>
    <t>YTD</t>
  </si>
  <si>
    <t>YTDLY</t>
  </si>
  <si>
    <t>DOUBLE-DECK</t>
  </si>
  <si>
    <t>MINIBUS TO 6T &amp; UPTO 17 SEATS</t>
  </si>
  <si>
    <t>SINGLE-DECK</t>
  </si>
  <si>
    <t>Total</t>
  </si>
  <si>
    <t>Marque</t>
  </si>
  <si>
    <t>% Market Share</t>
  </si>
  <si>
    <t xml:space="preserve">% Market Share </t>
  </si>
  <si>
    <t>ALEXANDER DENNIS</t>
  </si>
  <si>
    <t>BYD</t>
  </si>
  <si>
    <t>CITROEN</t>
  </si>
  <si>
    <t>FIAT</t>
  </si>
  <si>
    <t>FORD</t>
  </si>
  <si>
    <t>IRIZAR</t>
  </si>
  <si>
    <t>MAN</t>
  </si>
  <si>
    <t>MAXUS</t>
  </si>
  <si>
    <t>MERCEDES</t>
  </si>
  <si>
    <t>NEOPLAN</t>
  </si>
  <si>
    <t>PEUGEOT</t>
  </si>
  <si>
    <t>RENAULT</t>
  </si>
  <si>
    <t>SCANIA</t>
  </si>
  <si>
    <t>TEMSA</t>
  </si>
  <si>
    <t>VAUXHALL</t>
  </si>
  <si>
    <t>VOLVO</t>
  </si>
  <si>
    <t>WRIGHTBUS</t>
  </si>
  <si>
    <t>YUTONG</t>
  </si>
  <si>
    <t>Area Level 2</t>
  </si>
  <si>
    <t>CHANNEL ISLANDS</t>
  </si>
  <si>
    <t>ENGLAND</t>
  </si>
  <si>
    <t>ISLE OF MAN</t>
  </si>
  <si>
    <t>NORTHERN IRELAND</t>
  </si>
  <si>
    <t>SCOTLAND</t>
  </si>
  <si>
    <t>WALES</t>
  </si>
  <si>
    <t>Regions</t>
  </si>
  <si>
    <t>EAST ANGLIA</t>
  </si>
  <si>
    <t>EAST MIDLANDS</t>
  </si>
  <si>
    <t>NORTH WEST</t>
  </si>
  <si>
    <t>NORTHERN</t>
  </si>
  <si>
    <t>SOUTH EAST</t>
  </si>
  <si>
    <t>SOUTH WEST</t>
  </si>
  <si>
    <t>WEST MIDLANDS</t>
  </si>
  <si>
    <t>YORKS/HUMBERSIDE</t>
  </si>
  <si>
    <t>Fuel</t>
  </si>
  <si>
    <t>%  Change</t>
  </si>
  <si>
    <t>% Percentage Change</t>
  </si>
  <si>
    <t>ZEV</t>
  </si>
  <si>
    <t>% Change2</t>
  </si>
  <si>
    <t>FilteredMarketSector</t>
  </si>
  <si>
    <t>% Market Share YTDLY</t>
  </si>
  <si>
    <t>SWITCH</t>
  </si>
  <si>
    <t>SETRA</t>
  </si>
  <si>
    <t>RENAULT TRUCKS</t>
  </si>
  <si>
    <t>Q1</t>
  </si>
  <si>
    <t>Q1 LY</t>
  </si>
  <si>
    <t xml:space="preserve">Q1 </t>
  </si>
  <si>
    <t>DIESEL/OTHER</t>
  </si>
  <si>
    <t xml:space="preserve"> Q1 LY</t>
  </si>
  <si>
    <t xml:space="preserve">% 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</si>
</sst>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;\-0.0%;0.0%"/>
    <numFmt numFmtId="165" formatCode="0.0%"/>
    <numFmt numFmtId="167" formatCode="_-* #,##0_-;\-* #,##0_-;_-* &quot;-&quot;??_-;_-@_-"/>
  </numFmts>
  <fonts count="11" x14ac:knownFonts="1">
    <font>
      <sz val="10"/>
      <name val="Arial"/>
    </font>
    <font>
      <sz val="10"/>
      <color theme="1"/>
      <name val="Arial"/>
      <family val="2"/>
    </font>
    <font>
      <sz val="10"/>
      <name val="Arial"/>
    </font>
    <font>
      <sz val="11"/>
      <name val="Aptos Narrow"/>
    </font>
    <font>
      <sz val="8"/>
      <name val="Arial"/>
    </font>
    <font>
      <b/>
      <sz val="10"/>
      <color theme="1"/>
      <name val="Arial"/>
      <family val="2"/>
    </font>
    <font>
      <b/>
      <sz val="11"/>
      <color theme="1"/>
      <name val="Aptos Narrow"/>
    </font>
    <font>
      <b/>
      <sz val="10"/>
      <color theme="1"/>
      <name val="Arial"/>
    </font>
    <font>
      <sz val="10"/>
      <color theme="1"/>
      <name val="Arial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</cellStyleXfs>
  <cellXfs count="56">
    <xf numFmtId="0" fontId="0" fillId="0" borderId="0" xfId="0"/>
    <xf numFmtId="9" fontId="0" fillId="0" borderId="0" xfId="1" applyFont="1"/>
    <xf numFmtId="10" fontId="0" fillId="0" borderId="0" xfId="1" applyNumberFormat="1" applyFont="1"/>
    <xf numFmtId="165" fontId="0" fillId="0" borderId="0" xfId="1" applyNumberFormat="1" applyFont="1"/>
    <xf numFmtId="0" fontId="7" fillId="0" borderId="3" xfId="0" applyFont="1" applyBorder="1"/>
    <xf numFmtId="165" fontId="7" fillId="0" borderId="3" xfId="1" applyNumberFormat="1" applyFont="1" applyBorder="1"/>
    <xf numFmtId="0" fontId="6" fillId="0" borderId="5" xfId="2" applyFont="1" applyBorder="1"/>
    <xf numFmtId="1" fontId="6" fillId="0" borderId="6" xfId="2" applyNumberFormat="1" applyFont="1" applyBorder="1"/>
    <xf numFmtId="165" fontId="6" fillId="0" borderId="6" xfId="2" applyNumberFormat="1" applyFont="1" applyBorder="1"/>
    <xf numFmtId="165" fontId="6" fillId="0" borderId="7" xfId="2" applyNumberFormat="1" applyFont="1" applyBorder="1"/>
    <xf numFmtId="0" fontId="7" fillId="0" borderId="4" xfId="0" applyFont="1" applyBorder="1"/>
    <xf numFmtId="164" fontId="7" fillId="0" borderId="4" xfId="0" applyNumberFormat="1" applyFont="1" applyBorder="1"/>
    <xf numFmtId="0" fontId="0" fillId="3" borderId="0" xfId="0" applyFill="1"/>
    <xf numFmtId="9" fontId="0" fillId="3" borderId="0" xfId="1" applyFont="1" applyFill="1"/>
    <xf numFmtId="0" fontId="8" fillId="0" borderId="0" xfId="0" applyFont="1"/>
    <xf numFmtId="1" fontId="8" fillId="0" borderId="0" xfId="0" applyNumberFormat="1" applyFont="1"/>
    <xf numFmtId="164" fontId="8" fillId="0" borderId="0" xfId="0" applyNumberFormat="1" applyFont="1"/>
    <xf numFmtId="0" fontId="8" fillId="0" borderId="1" xfId="0" applyFont="1" applyBorder="1"/>
    <xf numFmtId="1" fontId="8" fillId="0" borderId="1" xfId="0" applyNumberFormat="1" applyFont="1" applyBorder="1"/>
    <xf numFmtId="164" fontId="8" fillId="0" borderId="1" xfId="0" applyNumberFormat="1" applyFont="1" applyBorder="1"/>
    <xf numFmtId="165" fontId="8" fillId="0" borderId="0" xfId="0" applyNumberFormat="1" applyFont="1"/>
    <xf numFmtId="0" fontId="5" fillId="0" borderId="2" xfId="0" applyFont="1" applyBorder="1"/>
    <xf numFmtId="0" fontId="9" fillId="0" borderId="3" xfId="2" applyFont="1" applyBorder="1"/>
    <xf numFmtId="0" fontId="10" fillId="2" borderId="4" xfId="2" applyFont="1" applyFill="1" applyBorder="1"/>
    <xf numFmtId="1" fontId="10" fillId="2" borderId="4" xfId="2" applyNumberFormat="1" applyFont="1" applyFill="1" applyBorder="1"/>
    <xf numFmtId="164" fontId="10" fillId="2" borderId="4" xfId="2" applyNumberFormat="1" applyFont="1" applyFill="1" applyBorder="1"/>
    <xf numFmtId="0" fontId="10" fillId="0" borderId="0" xfId="2" applyFont="1"/>
    <xf numFmtId="1" fontId="10" fillId="0" borderId="0" xfId="2" applyNumberFormat="1" applyFont="1"/>
    <xf numFmtId="164" fontId="10" fillId="0" borderId="0" xfId="2" applyNumberFormat="1" applyFont="1"/>
    <xf numFmtId="0" fontId="10" fillId="2" borderId="0" xfId="2" applyFont="1" applyFill="1"/>
    <xf numFmtId="1" fontId="10" fillId="2" borderId="0" xfId="2" applyNumberFormat="1" applyFont="1" applyFill="1"/>
    <xf numFmtId="164" fontId="10" fillId="2" borderId="0" xfId="2" applyNumberFormat="1" applyFont="1" applyFill="1"/>
    <xf numFmtId="165" fontId="9" fillId="0" borderId="2" xfId="0" applyNumberFormat="1" applyFont="1" applyBorder="1" applyAlignment="1">
      <alignment horizontal="right"/>
    </xf>
    <xf numFmtId="0" fontId="5" fillId="0" borderId="3" xfId="0" applyFont="1" applyBorder="1"/>
    <xf numFmtId="0" fontId="1" fillId="2" borderId="4" xfId="0" applyFont="1" applyFill="1" applyBorder="1"/>
    <xf numFmtId="1" fontId="1" fillId="2" borderId="4" xfId="0" applyNumberFormat="1" applyFont="1" applyFill="1" applyBorder="1"/>
    <xf numFmtId="164" fontId="1" fillId="2" borderId="4" xfId="0" applyNumberFormat="1" applyFont="1" applyFill="1" applyBorder="1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0" fontId="1" fillId="2" borderId="0" xfId="0" applyFont="1" applyFill="1"/>
    <xf numFmtId="1" fontId="1" fillId="2" borderId="0" xfId="0" applyNumberFormat="1" applyFont="1" applyFill="1"/>
    <xf numFmtId="164" fontId="1" fillId="2" borderId="0" xfId="0" applyNumberFormat="1" applyFont="1" applyFill="1"/>
    <xf numFmtId="0" fontId="5" fillId="0" borderId="0" xfId="0" applyFont="1"/>
    <xf numFmtId="164" fontId="5" fillId="0" borderId="0" xfId="0" applyNumberFormat="1" applyFont="1"/>
    <xf numFmtId="0" fontId="5" fillId="0" borderId="1" xfId="0" applyFont="1" applyBorder="1"/>
    <xf numFmtId="164" fontId="5" fillId="0" borderId="1" xfId="0" applyNumberFormat="1" applyFont="1" applyBorder="1"/>
    <xf numFmtId="0" fontId="9" fillId="2" borderId="1" xfId="2" applyFont="1" applyFill="1" applyBorder="1"/>
    <xf numFmtId="1" fontId="9" fillId="2" borderId="1" xfId="2" applyNumberFormat="1" applyFont="1" applyFill="1" applyBorder="1"/>
    <xf numFmtId="164" fontId="9" fillId="2" borderId="1" xfId="2" applyNumberFormat="1" applyFont="1" applyFill="1" applyBorder="1"/>
    <xf numFmtId="167" fontId="5" fillId="0" borderId="0" xfId="3" applyNumberFormat="1" applyFont="1"/>
    <xf numFmtId="167" fontId="5" fillId="0" borderId="1" xfId="3" applyNumberFormat="1" applyFont="1" applyBorder="1"/>
    <xf numFmtId="167" fontId="9" fillId="0" borderId="2" xfId="3" applyNumberFormat="1" applyFont="1" applyBorder="1"/>
    <xf numFmtId="167" fontId="7" fillId="0" borderId="4" xfId="3" applyNumberFormat="1" applyFont="1" applyBorder="1"/>
    <xf numFmtId="167" fontId="8" fillId="0" borderId="1" xfId="3" applyNumberFormat="1" applyFont="1" applyBorder="1"/>
    <xf numFmtId="167" fontId="10" fillId="0" borderId="0" xfId="3" applyNumberFormat="1" applyFont="1"/>
  </cellXfs>
  <cellStyles count="4">
    <cellStyle name="Comma" xfId="3" builtinId="3"/>
    <cellStyle name="Normal" xfId="0" builtinId="0"/>
    <cellStyle name="Normal 2" xfId="2" xr:uid="{E54583BC-DF9F-4506-B7CB-0327A0A4CED7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9"/>
  <sheetViews>
    <sheetView tabSelected="1" zoomScale="85" zoomScaleNormal="85" workbookViewId="0">
      <selection activeCell="H45" sqref="H45"/>
    </sheetView>
  </sheetViews>
  <sheetFormatPr defaultRowHeight="12.75" x14ac:dyDescent="0.2"/>
  <cols>
    <col min="1" max="1" width="35.140625" customWidth="1"/>
    <col min="2" max="2" width="9.5703125" bestFit="1" customWidth="1"/>
    <col min="3" max="3" width="16.5703125" customWidth="1"/>
    <col min="4" max="4" width="17.140625" customWidth="1"/>
    <col min="5" max="5" width="22.28515625" customWidth="1"/>
    <col min="6" max="6" width="14.7109375" customWidth="1"/>
    <col min="7" max="7" width="20.5703125" style="3" customWidth="1"/>
    <col min="8" max="8" width="19.7109375" bestFit="1" customWidth="1"/>
    <col min="9" max="9" width="12.7109375" customWidth="1"/>
    <col min="10" max="10" width="16.5703125" customWidth="1"/>
    <col min="11" max="11" width="14.85546875" customWidth="1"/>
    <col min="12" max="12" width="22.28515625" style="1" customWidth="1"/>
    <col min="13" max="13" width="11.28515625" customWidth="1"/>
    <col min="15" max="15" width="8.85546875" style="1"/>
  </cols>
  <sheetData>
    <row r="1" spans="1:15" x14ac:dyDescent="0.2">
      <c r="A1" s="4" t="s">
        <v>49</v>
      </c>
      <c r="B1" s="4" t="s">
        <v>54</v>
      </c>
      <c r="C1" s="4" t="s">
        <v>58</v>
      </c>
      <c r="D1" s="4" t="s">
        <v>0</v>
      </c>
      <c r="E1" s="4" t="s">
        <v>1</v>
      </c>
      <c r="F1" s="4" t="s">
        <v>2</v>
      </c>
      <c r="G1" s="5" t="s">
        <v>48</v>
      </c>
    </row>
    <row r="2" spans="1:15" x14ac:dyDescent="0.2">
      <c r="A2" s="14" t="s">
        <v>4</v>
      </c>
      <c r="B2" s="14">
        <v>572</v>
      </c>
      <c r="C2" s="14">
        <v>1299</v>
      </c>
      <c r="D2" s="20">
        <v>-0.56000000000000005</v>
      </c>
      <c r="E2" s="14">
        <v>572</v>
      </c>
      <c r="F2" s="14">
        <v>1299</v>
      </c>
      <c r="G2" s="20">
        <v>-0.56000000000000005</v>
      </c>
      <c r="L2" s="2"/>
      <c r="O2" s="2"/>
    </row>
    <row r="3" spans="1:15" x14ac:dyDescent="0.2">
      <c r="A3" s="14" t="s">
        <v>5</v>
      </c>
      <c r="B3" s="14">
        <v>584</v>
      </c>
      <c r="C3" s="14">
        <v>691</v>
      </c>
      <c r="D3" s="20">
        <v>-0.155</v>
      </c>
      <c r="E3" s="14">
        <v>584</v>
      </c>
      <c r="F3" s="14">
        <v>691</v>
      </c>
      <c r="G3" s="20">
        <v>-0.155</v>
      </c>
      <c r="L3" s="2"/>
      <c r="O3" s="2"/>
    </row>
    <row r="4" spans="1:15" x14ac:dyDescent="0.2">
      <c r="A4" s="14" t="s">
        <v>3</v>
      </c>
      <c r="B4" s="14">
        <v>422</v>
      </c>
      <c r="C4" s="14">
        <v>542</v>
      </c>
      <c r="D4" s="20">
        <v>-0.221</v>
      </c>
      <c r="E4" s="14">
        <v>422</v>
      </c>
      <c r="F4" s="14">
        <v>542</v>
      </c>
      <c r="G4" s="20">
        <v>-0.221</v>
      </c>
      <c r="L4" s="2"/>
      <c r="O4" s="2"/>
    </row>
    <row r="5" spans="1:15" ht="15" x14ac:dyDescent="0.25">
      <c r="A5" s="6" t="s">
        <v>6</v>
      </c>
      <c r="B5" s="7">
        <v>1578</v>
      </c>
      <c r="C5" s="7">
        <v>2532</v>
      </c>
      <c r="D5" s="8">
        <v>-0.377</v>
      </c>
      <c r="E5" s="7">
        <v>1578</v>
      </c>
      <c r="F5" s="7">
        <v>2532</v>
      </c>
      <c r="G5" s="9">
        <v>-0.377</v>
      </c>
    </row>
    <row r="9" spans="1:15" ht="15" x14ac:dyDescent="0.25">
      <c r="A9" s="33" t="s">
        <v>7</v>
      </c>
      <c r="B9" s="33" t="s">
        <v>54</v>
      </c>
      <c r="C9" s="33" t="s">
        <v>8</v>
      </c>
      <c r="D9" s="33" t="s">
        <v>55</v>
      </c>
      <c r="E9" s="33" t="s">
        <v>9</v>
      </c>
      <c r="F9" s="33" t="s">
        <v>0</v>
      </c>
      <c r="H9" s="22" t="s">
        <v>7</v>
      </c>
      <c r="I9" s="22" t="s">
        <v>1</v>
      </c>
      <c r="J9" s="22" t="s">
        <v>9</v>
      </c>
      <c r="K9" s="22" t="s">
        <v>2</v>
      </c>
      <c r="L9" s="22" t="s">
        <v>50</v>
      </c>
      <c r="M9" s="22" t="s">
        <v>0</v>
      </c>
    </row>
    <row r="10" spans="1:15" x14ac:dyDescent="0.2">
      <c r="A10" s="34" t="s">
        <v>10</v>
      </c>
      <c r="B10" s="35">
        <v>173</v>
      </c>
      <c r="C10" s="36">
        <v>0.10963244613434728</v>
      </c>
      <c r="D10" s="35">
        <v>250</v>
      </c>
      <c r="E10" s="36">
        <v>9.873617693522907E-2</v>
      </c>
      <c r="F10" s="36">
        <v>-0.308</v>
      </c>
      <c r="H10" s="34" t="s">
        <v>10</v>
      </c>
      <c r="I10" s="35">
        <v>173</v>
      </c>
      <c r="J10" s="36">
        <v>0.10963244613434728</v>
      </c>
      <c r="K10" s="35">
        <v>250</v>
      </c>
      <c r="L10" s="36">
        <v>9.873617693522907E-2</v>
      </c>
      <c r="M10" s="36">
        <v>-0.308</v>
      </c>
    </row>
    <row r="11" spans="1:15" x14ac:dyDescent="0.2">
      <c r="A11" s="37" t="s">
        <v>11</v>
      </c>
      <c r="B11" s="38">
        <v>130</v>
      </c>
      <c r="C11" s="39">
        <v>8.2382762991128011E-2</v>
      </c>
      <c r="D11" s="38">
        <v>50</v>
      </c>
      <c r="E11" s="39">
        <v>1.9747235387045814E-2</v>
      </c>
      <c r="F11" s="39">
        <v>1.6</v>
      </c>
      <c r="H11" s="37" t="s">
        <v>11</v>
      </c>
      <c r="I11" s="38">
        <v>130</v>
      </c>
      <c r="J11" s="39">
        <v>8.2382762991128011E-2</v>
      </c>
      <c r="K11" s="38">
        <v>50</v>
      </c>
      <c r="L11" s="39">
        <v>1.9747235387045814E-2</v>
      </c>
      <c r="M11" s="39">
        <v>1.6</v>
      </c>
    </row>
    <row r="12" spans="1:15" x14ac:dyDescent="0.2">
      <c r="A12" s="40" t="s">
        <v>12</v>
      </c>
      <c r="B12" s="41">
        <v>1</v>
      </c>
      <c r="C12" s="42">
        <v>6.3371356147021542E-4</v>
      </c>
      <c r="D12" s="41">
        <v>195</v>
      </c>
      <c r="E12" s="42">
        <v>7.7014218009478677E-2</v>
      </c>
      <c r="F12" s="42">
        <v>-0.99487179487179489</v>
      </c>
      <c r="H12" s="40" t="s">
        <v>12</v>
      </c>
      <c r="I12" s="41">
        <v>1</v>
      </c>
      <c r="J12" s="42">
        <v>6.3371356147021542E-4</v>
      </c>
      <c r="K12" s="41">
        <v>195</v>
      </c>
      <c r="L12" s="42">
        <v>7.7014218009478677E-2</v>
      </c>
      <c r="M12" s="42">
        <v>-0.99487179487179489</v>
      </c>
    </row>
    <row r="13" spans="1:15" x14ac:dyDescent="0.2">
      <c r="A13" s="37" t="s">
        <v>13</v>
      </c>
      <c r="B13" s="38">
        <v>17</v>
      </c>
      <c r="C13" s="39">
        <v>1.0773130544993664E-2</v>
      </c>
      <c r="D13" s="38">
        <v>17</v>
      </c>
      <c r="E13" s="39">
        <v>6.7140600315955768E-3</v>
      </c>
      <c r="F13" s="39">
        <v>0</v>
      </c>
      <c r="H13" s="37" t="s">
        <v>13</v>
      </c>
      <c r="I13" s="38">
        <v>17</v>
      </c>
      <c r="J13" s="39">
        <v>1.0773130544993664E-2</v>
      </c>
      <c r="K13" s="38">
        <v>17</v>
      </c>
      <c r="L13" s="39">
        <v>6.7140600315955768E-3</v>
      </c>
      <c r="M13" s="39">
        <v>0</v>
      </c>
    </row>
    <row r="14" spans="1:15" x14ac:dyDescent="0.2">
      <c r="A14" s="40" t="s">
        <v>14</v>
      </c>
      <c r="B14" s="41">
        <v>262</v>
      </c>
      <c r="C14" s="42">
        <v>0.16603295310519645</v>
      </c>
      <c r="D14" s="41">
        <v>508</v>
      </c>
      <c r="E14" s="42">
        <v>0.20063191153238547</v>
      </c>
      <c r="F14" s="42">
        <v>-0.48425196850393698</v>
      </c>
      <c r="H14" s="40" t="s">
        <v>14</v>
      </c>
      <c r="I14" s="41">
        <v>262</v>
      </c>
      <c r="J14" s="42">
        <v>0.16603295310519645</v>
      </c>
      <c r="K14" s="41">
        <v>508</v>
      </c>
      <c r="L14" s="42">
        <v>0.20063191153238547</v>
      </c>
      <c r="M14" s="42">
        <v>-0.48425196850393698</v>
      </c>
    </row>
    <row r="15" spans="1:15" x14ac:dyDescent="0.2">
      <c r="A15" s="37" t="s">
        <v>15</v>
      </c>
      <c r="B15" s="38">
        <v>18</v>
      </c>
      <c r="C15" s="39">
        <v>1.1406844106463879E-2</v>
      </c>
      <c r="D15" s="38">
        <v>13</v>
      </c>
      <c r="E15" s="39">
        <v>5.1342812006319113E-3</v>
      </c>
      <c r="F15" s="39">
        <v>0.38461538461538464</v>
      </c>
      <c r="H15" s="37" t="s">
        <v>15</v>
      </c>
      <c r="I15" s="38">
        <v>18</v>
      </c>
      <c r="J15" s="39">
        <v>1.1406844106463879E-2</v>
      </c>
      <c r="K15" s="38">
        <v>13</v>
      </c>
      <c r="L15" s="39">
        <v>5.1342812006319113E-3</v>
      </c>
      <c r="M15" s="39">
        <v>0.38461538461538464</v>
      </c>
    </row>
    <row r="16" spans="1:15" x14ac:dyDescent="0.2">
      <c r="A16" s="40" t="s">
        <v>16</v>
      </c>
      <c r="B16" s="41">
        <v>3</v>
      </c>
      <c r="C16" s="42">
        <v>1.9011406844106464E-3</v>
      </c>
      <c r="D16" s="41">
        <v>2</v>
      </c>
      <c r="E16" s="42">
        <v>7.8988941548183253E-4</v>
      </c>
      <c r="F16" s="42">
        <v>0.5</v>
      </c>
      <c r="H16" s="40" t="s">
        <v>16</v>
      </c>
      <c r="I16" s="41">
        <v>3</v>
      </c>
      <c r="J16" s="42">
        <v>1.9011406844106464E-3</v>
      </c>
      <c r="K16" s="41">
        <v>2</v>
      </c>
      <c r="L16" s="42">
        <v>7.8988941548183253E-4</v>
      </c>
      <c r="M16" s="42">
        <v>0.5</v>
      </c>
    </row>
    <row r="17" spans="1:13" x14ac:dyDescent="0.2">
      <c r="A17" s="37" t="s">
        <v>17</v>
      </c>
      <c r="B17" s="38">
        <v>4</v>
      </c>
      <c r="C17" s="39">
        <v>2.5348542458808617E-3</v>
      </c>
      <c r="D17" s="38">
        <v>2</v>
      </c>
      <c r="E17" s="39">
        <v>7.8988941548183253E-4</v>
      </c>
      <c r="F17" s="39">
        <v>1</v>
      </c>
      <c r="H17" s="37" t="s">
        <v>17</v>
      </c>
      <c r="I17" s="38">
        <v>4</v>
      </c>
      <c r="J17" s="39">
        <v>2.5348542458808617E-3</v>
      </c>
      <c r="K17" s="38">
        <v>2</v>
      </c>
      <c r="L17" s="39">
        <v>7.8988941548183253E-4</v>
      </c>
      <c r="M17" s="39">
        <v>1</v>
      </c>
    </row>
    <row r="18" spans="1:13" x14ac:dyDescent="0.2">
      <c r="A18" s="40" t="s">
        <v>18</v>
      </c>
      <c r="B18" s="41">
        <v>199</v>
      </c>
      <c r="C18" s="42">
        <v>0.12610899873257286</v>
      </c>
      <c r="D18" s="41">
        <v>293</v>
      </c>
      <c r="E18" s="42">
        <v>0.11571879936808847</v>
      </c>
      <c r="F18" s="42">
        <v>-0.32081911262798635</v>
      </c>
      <c r="H18" s="40" t="s">
        <v>18</v>
      </c>
      <c r="I18" s="41">
        <v>199</v>
      </c>
      <c r="J18" s="42">
        <v>0.12610899873257286</v>
      </c>
      <c r="K18" s="41">
        <v>293</v>
      </c>
      <c r="L18" s="42">
        <v>0.11571879936808847</v>
      </c>
      <c r="M18" s="42">
        <v>-0.32081911262798635</v>
      </c>
    </row>
    <row r="19" spans="1:13" x14ac:dyDescent="0.2">
      <c r="A19" s="37" t="s">
        <v>19</v>
      </c>
      <c r="B19" s="38">
        <v>13</v>
      </c>
      <c r="C19" s="39">
        <v>8.2382762991128015E-3</v>
      </c>
      <c r="D19" s="38"/>
      <c r="E19" s="39"/>
      <c r="F19" s="39">
        <v>0</v>
      </c>
      <c r="H19" s="37" t="s">
        <v>19</v>
      </c>
      <c r="I19" s="38">
        <v>13</v>
      </c>
      <c r="J19" s="39">
        <v>8.2382762991128015E-3</v>
      </c>
      <c r="K19" s="38"/>
      <c r="L19" s="39"/>
      <c r="M19" s="39">
        <v>0</v>
      </c>
    </row>
    <row r="20" spans="1:13" x14ac:dyDescent="0.2">
      <c r="A20" s="40" t="s">
        <v>20</v>
      </c>
      <c r="B20" s="41">
        <v>120</v>
      </c>
      <c r="C20" s="42">
        <v>7.6045627376425853E-2</v>
      </c>
      <c r="D20" s="41">
        <v>343</v>
      </c>
      <c r="E20" s="42">
        <v>0.13546603475513427</v>
      </c>
      <c r="F20" s="42">
        <v>-0.65014577259475215</v>
      </c>
      <c r="H20" s="40" t="s">
        <v>20</v>
      </c>
      <c r="I20" s="41">
        <v>120</v>
      </c>
      <c r="J20" s="42">
        <v>7.6045627376425853E-2</v>
      </c>
      <c r="K20" s="41">
        <v>343</v>
      </c>
      <c r="L20" s="42">
        <v>0.13546603475513427</v>
      </c>
      <c r="M20" s="42">
        <v>-0.65014577259475215</v>
      </c>
    </row>
    <row r="21" spans="1:13" x14ac:dyDescent="0.2">
      <c r="A21" s="37" t="s">
        <v>21</v>
      </c>
      <c r="B21" s="38"/>
      <c r="C21" s="39"/>
      <c r="D21" s="38">
        <v>7</v>
      </c>
      <c r="E21" s="39">
        <v>2.764612954186414E-3</v>
      </c>
      <c r="F21" s="39">
        <v>-1</v>
      </c>
      <c r="H21" s="37" t="s">
        <v>21</v>
      </c>
      <c r="I21" s="38"/>
      <c r="J21" s="39"/>
      <c r="K21" s="38">
        <v>7</v>
      </c>
      <c r="L21" s="39">
        <v>2.764612954186414E-3</v>
      </c>
      <c r="M21" s="39">
        <v>-1</v>
      </c>
    </row>
    <row r="22" spans="1:13" x14ac:dyDescent="0.2">
      <c r="A22" s="40" t="s">
        <v>53</v>
      </c>
      <c r="B22" s="41">
        <v>1</v>
      </c>
      <c r="C22" s="42">
        <v>6.3371356147021542E-4</v>
      </c>
      <c r="D22" s="41"/>
      <c r="E22" s="42"/>
      <c r="F22" s="42">
        <v>0</v>
      </c>
      <c r="H22" s="40" t="s">
        <v>53</v>
      </c>
      <c r="I22" s="41">
        <v>1</v>
      </c>
      <c r="J22" s="42">
        <v>6.3371356147021542E-4</v>
      </c>
      <c r="K22" s="41"/>
      <c r="L22" s="42"/>
      <c r="M22" s="42">
        <v>0</v>
      </c>
    </row>
    <row r="23" spans="1:13" x14ac:dyDescent="0.2">
      <c r="A23" s="37" t="s">
        <v>22</v>
      </c>
      <c r="B23" s="38">
        <v>60</v>
      </c>
      <c r="C23" s="39">
        <v>3.8022813688212927E-2</v>
      </c>
      <c r="D23" s="38">
        <v>73</v>
      </c>
      <c r="E23" s="39">
        <v>2.8830963665086889E-2</v>
      </c>
      <c r="F23" s="39">
        <v>-0.17808219178082191</v>
      </c>
      <c r="H23" s="37" t="s">
        <v>22</v>
      </c>
      <c r="I23" s="38">
        <v>60</v>
      </c>
      <c r="J23" s="39">
        <v>3.8022813688212927E-2</v>
      </c>
      <c r="K23" s="38">
        <v>73</v>
      </c>
      <c r="L23" s="39">
        <v>2.8830963665086889E-2</v>
      </c>
      <c r="M23" s="39">
        <v>-0.17808219178082191</v>
      </c>
    </row>
    <row r="24" spans="1:13" x14ac:dyDescent="0.2">
      <c r="A24" s="40" t="s">
        <v>52</v>
      </c>
      <c r="B24" s="41"/>
      <c r="C24" s="42"/>
      <c r="D24" s="41">
        <v>2</v>
      </c>
      <c r="E24" s="42">
        <v>7.8988941548183253E-4</v>
      </c>
      <c r="F24" s="42">
        <v>-1</v>
      </c>
      <c r="H24" s="40" t="s">
        <v>52</v>
      </c>
      <c r="I24" s="41"/>
      <c r="J24" s="42"/>
      <c r="K24" s="41">
        <v>2</v>
      </c>
      <c r="L24" s="42">
        <v>7.8988941548183253E-4</v>
      </c>
      <c r="M24" s="42">
        <v>-1</v>
      </c>
    </row>
    <row r="25" spans="1:13" x14ac:dyDescent="0.2">
      <c r="A25" s="37" t="s">
        <v>51</v>
      </c>
      <c r="B25" s="38"/>
      <c r="C25" s="39"/>
      <c r="D25" s="38">
        <v>12</v>
      </c>
      <c r="E25" s="39">
        <v>4.7393364928909956E-3</v>
      </c>
      <c r="F25" s="39">
        <v>-1</v>
      </c>
      <c r="H25" s="37" t="s">
        <v>51</v>
      </c>
      <c r="I25" s="38"/>
      <c r="J25" s="39"/>
      <c r="K25" s="38">
        <v>12</v>
      </c>
      <c r="L25" s="39">
        <v>4.7393364928909956E-3</v>
      </c>
      <c r="M25" s="39">
        <v>-1</v>
      </c>
    </row>
    <row r="26" spans="1:13" x14ac:dyDescent="0.2">
      <c r="A26" s="40" t="s">
        <v>23</v>
      </c>
      <c r="B26" s="41">
        <v>30</v>
      </c>
      <c r="C26" s="42">
        <v>1.9011406844106463E-2</v>
      </c>
      <c r="D26" s="41"/>
      <c r="E26" s="42"/>
      <c r="F26" s="42">
        <v>0</v>
      </c>
      <c r="H26" s="40" t="s">
        <v>23</v>
      </c>
      <c r="I26" s="41">
        <v>30</v>
      </c>
      <c r="J26" s="42">
        <v>1.9011406844106463E-2</v>
      </c>
      <c r="K26" s="41"/>
      <c r="L26" s="42"/>
      <c r="M26" s="42">
        <v>0</v>
      </c>
    </row>
    <row r="27" spans="1:13" x14ac:dyDescent="0.2">
      <c r="A27" s="37" t="s">
        <v>24</v>
      </c>
      <c r="B27" s="38">
        <v>41</v>
      </c>
      <c r="C27" s="39">
        <v>2.5982256020278833E-2</v>
      </c>
      <c r="D27" s="38">
        <v>15</v>
      </c>
      <c r="E27" s="39">
        <v>5.9241706161137437E-3</v>
      </c>
      <c r="F27" s="39">
        <v>1.7333333333333334</v>
      </c>
      <c r="H27" s="37" t="s">
        <v>24</v>
      </c>
      <c r="I27" s="38">
        <v>41</v>
      </c>
      <c r="J27" s="39">
        <v>2.5982256020278833E-2</v>
      </c>
      <c r="K27" s="38">
        <v>15</v>
      </c>
      <c r="L27" s="39">
        <v>5.9241706161137437E-3</v>
      </c>
      <c r="M27" s="39">
        <v>1.7333333333333334</v>
      </c>
    </row>
    <row r="28" spans="1:13" x14ac:dyDescent="0.2">
      <c r="A28" s="40" t="s">
        <v>25</v>
      </c>
      <c r="B28" s="41">
        <v>94</v>
      </c>
      <c r="C28" s="42">
        <v>5.9569074778200254E-2</v>
      </c>
      <c r="D28" s="41">
        <v>176</v>
      </c>
      <c r="E28" s="42">
        <v>6.9510268562401265E-2</v>
      </c>
      <c r="F28" s="42">
        <v>-0.46590909090909088</v>
      </c>
      <c r="H28" s="40" t="s">
        <v>25</v>
      </c>
      <c r="I28" s="41">
        <v>94</v>
      </c>
      <c r="J28" s="42">
        <v>5.9569074778200254E-2</v>
      </c>
      <c r="K28" s="41">
        <v>176</v>
      </c>
      <c r="L28" s="42">
        <v>6.9510268562401265E-2</v>
      </c>
      <c r="M28" s="42">
        <v>-0.46590909090909088</v>
      </c>
    </row>
    <row r="29" spans="1:13" x14ac:dyDescent="0.2">
      <c r="A29" s="37" t="s">
        <v>26</v>
      </c>
      <c r="B29" s="38">
        <v>282</v>
      </c>
      <c r="C29" s="39">
        <v>0.17870722433460076</v>
      </c>
      <c r="D29" s="38">
        <v>260</v>
      </c>
      <c r="E29" s="39">
        <v>0.10268562401263823</v>
      </c>
      <c r="F29" s="39">
        <v>8.461538461538462E-2</v>
      </c>
      <c r="H29" s="37" t="s">
        <v>26</v>
      </c>
      <c r="I29" s="38">
        <v>282</v>
      </c>
      <c r="J29" s="39">
        <v>0.17870722433460076</v>
      </c>
      <c r="K29" s="38">
        <v>260</v>
      </c>
      <c r="L29" s="39">
        <v>0.10268562401263823</v>
      </c>
      <c r="M29" s="39">
        <v>8.461538461538462E-2</v>
      </c>
    </row>
    <row r="30" spans="1:13" x14ac:dyDescent="0.2">
      <c r="A30" s="40" t="s">
        <v>27</v>
      </c>
      <c r="B30" s="41">
        <v>130</v>
      </c>
      <c r="C30" s="42">
        <v>8.2382762991128011E-2</v>
      </c>
      <c r="D30" s="41">
        <v>314</v>
      </c>
      <c r="E30" s="42">
        <v>0.1240126382306477</v>
      </c>
      <c r="F30" s="42">
        <v>-0.5859872611464968</v>
      </c>
      <c r="H30" s="40" t="s">
        <v>27</v>
      </c>
      <c r="I30" s="41">
        <v>130</v>
      </c>
      <c r="J30" s="42">
        <v>8.2382762991128011E-2</v>
      </c>
      <c r="K30" s="41">
        <v>314</v>
      </c>
      <c r="L30" s="42">
        <v>0.1240126382306477</v>
      </c>
      <c r="M30" s="42">
        <v>-0.5859872611464968</v>
      </c>
    </row>
    <row r="31" spans="1:13" x14ac:dyDescent="0.2">
      <c r="A31" s="43" t="s">
        <v>6</v>
      </c>
      <c r="B31" s="50">
        <v>1578</v>
      </c>
      <c r="C31" s="44">
        <v>1</v>
      </c>
      <c r="D31" s="50">
        <v>2532</v>
      </c>
      <c r="E31" s="44">
        <v>1</v>
      </c>
      <c r="F31" s="44">
        <v>-0.37677725118483413</v>
      </c>
      <c r="H31" s="45" t="s">
        <v>6</v>
      </c>
      <c r="I31" s="51">
        <v>1578</v>
      </c>
      <c r="J31" s="46">
        <v>1</v>
      </c>
      <c r="K31" s="51">
        <v>2532</v>
      </c>
      <c r="L31" s="46">
        <v>1</v>
      </c>
      <c r="M31" s="46">
        <v>-0.37677725118483413</v>
      </c>
    </row>
    <row r="32" spans="1:13" x14ac:dyDescent="0.2">
      <c r="A32" s="21"/>
      <c r="B32" s="21"/>
      <c r="C32" s="21"/>
      <c r="D32" s="21"/>
      <c r="E32" s="21"/>
      <c r="F32" s="21"/>
    </row>
    <row r="45" spans="1:7" ht="15" x14ac:dyDescent="0.25">
      <c r="A45" s="22" t="s">
        <v>28</v>
      </c>
      <c r="B45" s="22" t="s">
        <v>56</v>
      </c>
      <c r="C45" s="22" t="s">
        <v>55</v>
      </c>
      <c r="D45" s="22" t="s">
        <v>0</v>
      </c>
      <c r="E45" s="22" t="s">
        <v>1</v>
      </c>
      <c r="F45" s="22" t="s">
        <v>2</v>
      </c>
      <c r="G45" s="22" t="s">
        <v>59</v>
      </c>
    </row>
    <row r="46" spans="1:7" ht="15" x14ac:dyDescent="0.25">
      <c r="A46" s="23" t="s">
        <v>29</v>
      </c>
      <c r="B46" s="24"/>
      <c r="C46" s="24">
        <v>1</v>
      </c>
      <c r="D46" s="25">
        <v>-1</v>
      </c>
      <c r="E46" s="24"/>
      <c r="F46" s="24">
        <v>1</v>
      </c>
      <c r="G46" s="25">
        <v>-1</v>
      </c>
    </row>
    <row r="47" spans="1:7" ht="15" x14ac:dyDescent="0.25">
      <c r="A47" s="26" t="s">
        <v>30</v>
      </c>
      <c r="B47" s="55">
        <v>1397</v>
      </c>
      <c r="C47" s="55">
        <v>1954</v>
      </c>
      <c r="D47" s="28">
        <v>-0.2850562947799386</v>
      </c>
      <c r="E47" s="55">
        <v>1397</v>
      </c>
      <c r="F47" s="55">
        <v>1954</v>
      </c>
      <c r="G47" s="28">
        <v>-0.2850562947799386</v>
      </c>
    </row>
    <row r="48" spans="1:7" ht="15" x14ac:dyDescent="0.25">
      <c r="A48" s="29" t="s">
        <v>31</v>
      </c>
      <c r="B48" s="30">
        <v>6</v>
      </c>
      <c r="C48" s="30"/>
      <c r="D48" s="31">
        <v>0</v>
      </c>
      <c r="E48" s="30">
        <v>6</v>
      </c>
      <c r="F48" s="30"/>
      <c r="G48" s="31">
        <v>0</v>
      </c>
    </row>
    <row r="49" spans="1:15" ht="15" x14ac:dyDescent="0.25">
      <c r="A49" s="26" t="s">
        <v>32</v>
      </c>
      <c r="B49" s="27">
        <v>37</v>
      </c>
      <c r="C49" s="27">
        <v>40</v>
      </c>
      <c r="D49" s="28">
        <v>-7.4999999999999997E-2</v>
      </c>
      <c r="E49" s="27">
        <v>37</v>
      </c>
      <c r="F49" s="27">
        <v>40</v>
      </c>
      <c r="G49" s="28">
        <v>-7.4999999999999997E-2</v>
      </c>
    </row>
    <row r="50" spans="1:15" ht="15" x14ac:dyDescent="0.25">
      <c r="A50" s="29" t="s">
        <v>33</v>
      </c>
      <c r="B50" s="30">
        <v>102</v>
      </c>
      <c r="C50" s="30">
        <v>389</v>
      </c>
      <c r="D50" s="31">
        <v>-0.73778920308483287</v>
      </c>
      <c r="E50" s="30">
        <v>102</v>
      </c>
      <c r="F50" s="30">
        <v>389</v>
      </c>
      <c r="G50" s="31">
        <v>-0.73778920308483287</v>
      </c>
    </row>
    <row r="51" spans="1:15" ht="15" x14ac:dyDescent="0.25">
      <c r="A51" s="26" t="s">
        <v>34</v>
      </c>
      <c r="B51" s="27">
        <v>36</v>
      </c>
      <c r="C51" s="27">
        <v>148</v>
      </c>
      <c r="D51" s="28">
        <v>-0.7567567567567568</v>
      </c>
      <c r="E51" s="27">
        <v>36</v>
      </c>
      <c r="F51" s="27">
        <v>148</v>
      </c>
      <c r="G51" s="28">
        <v>-0.7567567567567568</v>
      </c>
    </row>
    <row r="52" spans="1:15" ht="15" x14ac:dyDescent="0.25">
      <c r="A52" s="21"/>
      <c r="B52" s="52">
        <f>SUM('Bus &amp; Coach '!$B$46:$B$51)</f>
        <v>1578</v>
      </c>
      <c r="C52" s="52">
        <f>SUM('Bus &amp; Coach '!$C$46:$C$51)</f>
        <v>2532</v>
      </c>
      <c r="D52" s="32">
        <v>-0.28439999999999999</v>
      </c>
      <c r="E52" s="52">
        <f>SUM('Bus &amp; Coach '!$B$46:$B$51)</f>
        <v>1578</v>
      </c>
      <c r="F52" s="52">
        <f>SUM('Bus &amp; Coach '!$C$46:$C$51)</f>
        <v>2532</v>
      </c>
      <c r="G52" s="32">
        <v>-0.28439999999999999</v>
      </c>
    </row>
    <row r="55" spans="1:15" x14ac:dyDescent="0.2">
      <c r="A55" s="4" t="s">
        <v>35</v>
      </c>
      <c r="B55" s="4" t="s">
        <v>56</v>
      </c>
      <c r="C55" s="4" t="s">
        <v>55</v>
      </c>
      <c r="D55" s="4" t="s">
        <v>0</v>
      </c>
      <c r="E55" s="4" t="s">
        <v>1</v>
      </c>
      <c r="F55" s="4" t="s">
        <v>2</v>
      </c>
      <c r="G55" s="4" t="s">
        <v>59</v>
      </c>
    </row>
    <row r="56" spans="1:15" s="12" customFormat="1" x14ac:dyDescent="0.2">
      <c r="A56" s="14" t="s">
        <v>40</v>
      </c>
      <c r="B56" s="15">
        <v>646</v>
      </c>
      <c r="C56" s="15">
        <v>727</v>
      </c>
      <c r="D56" s="16">
        <v>-0.11141678129298486</v>
      </c>
      <c r="E56" s="15">
        <v>646</v>
      </c>
      <c r="F56" s="15">
        <v>727</v>
      </c>
      <c r="G56" s="16">
        <v>-0.11141678129298486</v>
      </c>
      <c r="L56" s="13"/>
      <c r="O56" s="13"/>
    </row>
    <row r="57" spans="1:15" s="12" customFormat="1" x14ac:dyDescent="0.2">
      <c r="A57" s="14" t="s">
        <v>41</v>
      </c>
      <c r="B57" s="15">
        <v>216</v>
      </c>
      <c r="C57" s="15">
        <v>334</v>
      </c>
      <c r="D57" s="16">
        <v>-0.3532934131736527</v>
      </c>
      <c r="E57" s="15">
        <v>216</v>
      </c>
      <c r="F57" s="15">
        <v>334</v>
      </c>
      <c r="G57" s="16">
        <v>-0.3532934131736527</v>
      </c>
      <c r="L57" s="13"/>
      <c r="O57" s="13"/>
    </row>
    <row r="58" spans="1:15" s="12" customFormat="1" x14ac:dyDescent="0.2">
      <c r="A58" s="14" t="s">
        <v>38</v>
      </c>
      <c r="B58" s="15">
        <v>127</v>
      </c>
      <c r="C58" s="15">
        <v>164</v>
      </c>
      <c r="D58" s="16">
        <v>-0.22560975609756098</v>
      </c>
      <c r="E58" s="15">
        <v>127</v>
      </c>
      <c r="F58" s="15">
        <v>164</v>
      </c>
      <c r="G58" s="16">
        <v>-0.22560975609756098</v>
      </c>
      <c r="L58" s="13"/>
      <c r="O58" s="13"/>
    </row>
    <row r="59" spans="1:15" s="12" customFormat="1" x14ac:dyDescent="0.2">
      <c r="A59" s="14" t="s">
        <v>43</v>
      </c>
      <c r="B59" s="15">
        <v>127</v>
      </c>
      <c r="C59" s="15">
        <v>233</v>
      </c>
      <c r="D59" s="16">
        <v>-0.45493562231759654</v>
      </c>
      <c r="E59" s="15">
        <v>127</v>
      </c>
      <c r="F59" s="15">
        <v>233</v>
      </c>
      <c r="G59" s="16">
        <v>-0.45493562231759654</v>
      </c>
      <c r="L59" s="13"/>
      <c r="O59" s="13"/>
    </row>
    <row r="60" spans="1:15" s="12" customFormat="1" x14ac:dyDescent="0.2">
      <c r="A60" s="14" t="s">
        <v>33</v>
      </c>
      <c r="B60" s="15">
        <v>102</v>
      </c>
      <c r="C60" s="15">
        <v>389</v>
      </c>
      <c r="D60" s="16">
        <v>-0.73778920308483287</v>
      </c>
      <c r="E60" s="15">
        <v>102</v>
      </c>
      <c r="F60" s="15">
        <v>389</v>
      </c>
      <c r="G60" s="16">
        <v>-0.73778920308483287</v>
      </c>
      <c r="L60" s="13"/>
      <c r="O60" s="13"/>
    </row>
    <row r="61" spans="1:15" s="12" customFormat="1" x14ac:dyDescent="0.2">
      <c r="A61" s="14" t="s">
        <v>42</v>
      </c>
      <c r="B61" s="15">
        <v>97</v>
      </c>
      <c r="C61" s="15">
        <v>145</v>
      </c>
      <c r="D61" s="16">
        <v>-0.33103448275862069</v>
      </c>
      <c r="E61" s="15">
        <v>97</v>
      </c>
      <c r="F61" s="15">
        <v>145</v>
      </c>
      <c r="G61" s="16">
        <v>-0.33103448275862069</v>
      </c>
      <c r="L61" s="13"/>
      <c r="O61" s="13"/>
    </row>
    <row r="62" spans="1:15" s="12" customFormat="1" x14ac:dyDescent="0.2">
      <c r="A62" s="14" t="s">
        <v>39</v>
      </c>
      <c r="B62" s="15">
        <v>74</v>
      </c>
      <c r="C62" s="15">
        <v>128</v>
      </c>
      <c r="D62" s="16">
        <v>-0.421875</v>
      </c>
      <c r="E62" s="15">
        <v>74</v>
      </c>
      <c r="F62" s="15">
        <v>128</v>
      </c>
      <c r="G62" s="16">
        <v>-0.421875</v>
      </c>
      <c r="L62" s="13"/>
      <c r="O62" s="13"/>
    </row>
    <row r="63" spans="1:15" s="12" customFormat="1" x14ac:dyDescent="0.2">
      <c r="A63" s="14" t="s">
        <v>37</v>
      </c>
      <c r="B63" s="15">
        <v>65</v>
      </c>
      <c r="C63" s="15">
        <v>136</v>
      </c>
      <c r="D63" s="16">
        <v>-0.5220588235294118</v>
      </c>
      <c r="E63" s="15">
        <v>65</v>
      </c>
      <c r="F63" s="15">
        <v>136</v>
      </c>
      <c r="G63" s="16">
        <v>-0.5220588235294118</v>
      </c>
      <c r="L63" s="13"/>
      <c r="O63" s="13"/>
    </row>
    <row r="64" spans="1:15" s="12" customFormat="1" x14ac:dyDescent="0.2">
      <c r="A64" s="14" t="s">
        <v>36</v>
      </c>
      <c r="B64" s="15">
        <v>46</v>
      </c>
      <c r="C64" s="15">
        <v>88</v>
      </c>
      <c r="D64" s="16">
        <v>-0.47727272727272729</v>
      </c>
      <c r="E64" s="15">
        <v>46</v>
      </c>
      <c r="F64" s="15">
        <v>88</v>
      </c>
      <c r="G64" s="16">
        <v>-0.47727272727272729</v>
      </c>
      <c r="L64" s="13"/>
      <c r="O64" s="13"/>
    </row>
    <row r="65" spans="1:15" s="12" customFormat="1" x14ac:dyDescent="0.2">
      <c r="A65" s="14" t="s">
        <v>32</v>
      </c>
      <c r="B65" s="15">
        <v>37</v>
      </c>
      <c r="C65" s="15">
        <v>40</v>
      </c>
      <c r="D65" s="16">
        <v>-7.4999999999999997E-2</v>
      </c>
      <c r="E65" s="15">
        <v>37</v>
      </c>
      <c r="F65" s="15">
        <v>40</v>
      </c>
      <c r="G65" s="16">
        <v>-7.4999999999999997E-2</v>
      </c>
      <c r="L65" s="13"/>
      <c r="O65" s="13"/>
    </row>
    <row r="66" spans="1:15" s="12" customFormat="1" x14ac:dyDescent="0.2">
      <c r="A66" s="14" t="s">
        <v>34</v>
      </c>
      <c r="B66" s="15">
        <v>35</v>
      </c>
      <c r="C66" s="15">
        <v>147</v>
      </c>
      <c r="D66" s="16">
        <v>-0.76190476190476186</v>
      </c>
      <c r="E66" s="15">
        <v>35</v>
      </c>
      <c r="F66" s="15">
        <v>147</v>
      </c>
      <c r="G66" s="16">
        <v>-0.76190476190476186</v>
      </c>
      <c r="L66" s="13"/>
      <c r="O66" s="13"/>
    </row>
    <row r="67" spans="1:15" s="12" customFormat="1" x14ac:dyDescent="0.2">
      <c r="A67" s="14" t="s">
        <v>31</v>
      </c>
      <c r="B67" s="15">
        <v>6</v>
      </c>
      <c r="C67" s="15"/>
      <c r="D67" s="16">
        <v>0</v>
      </c>
      <c r="E67" s="15">
        <v>6</v>
      </c>
      <c r="F67" s="15"/>
      <c r="G67" s="16">
        <v>0</v>
      </c>
      <c r="L67" s="13"/>
      <c r="O67" s="13"/>
    </row>
    <row r="68" spans="1:15" s="12" customFormat="1" x14ac:dyDescent="0.2">
      <c r="A68" s="17" t="s">
        <v>29</v>
      </c>
      <c r="B68" s="18"/>
      <c r="C68" s="18">
        <v>1</v>
      </c>
      <c r="D68" s="19">
        <v>-1</v>
      </c>
      <c r="E68" s="54"/>
      <c r="F68" s="54">
        <v>1</v>
      </c>
      <c r="G68" s="19">
        <v>-1</v>
      </c>
      <c r="L68" s="13"/>
      <c r="O68" s="13"/>
    </row>
    <row r="69" spans="1:15" x14ac:dyDescent="0.2">
      <c r="A69" s="10" t="s">
        <v>6</v>
      </c>
      <c r="B69" s="53">
        <v>1578</v>
      </c>
      <c r="C69" s="53">
        <v>2532</v>
      </c>
      <c r="D69" s="11">
        <v>-0.37677725118483413</v>
      </c>
      <c r="E69" s="53">
        <v>1578</v>
      </c>
      <c r="F69" s="53">
        <v>2532</v>
      </c>
      <c r="G69" s="11">
        <v>-0.37677725118483413</v>
      </c>
    </row>
  </sheetData>
  <sortState xmlns:xlrd2="http://schemas.microsoft.com/office/spreadsheetml/2017/richdata2" ref="A56:G68">
    <sortCondition descending="1" ref="B55:B68"/>
  </sortState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EAED-4B1E-4767-A906-E8C30814B09C}">
  <dimension ref="A2:G5"/>
  <sheetViews>
    <sheetView workbookViewId="0">
      <selection activeCell="F14" sqref="F14"/>
    </sheetView>
  </sheetViews>
  <sheetFormatPr defaultRowHeight="12.75" x14ac:dyDescent="0.2"/>
  <cols>
    <col min="1" max="1" width="13.42578125" bestFit="1" customWidth="1"/>
    <col min="2" max="7" width="26.28515625" customWidth="1"/>
  </cols>
  <sheetData>
    <row r="2" spans="1:7" ht="15" x14ac:dyDescent="0.25">
      <c r="A2" s="22" t="s">
        <v>44</v>
      </c>
      <c r="B2" s="22" t="s">
        <v>54</v>
      </c>
      <c r="C2" s="22" t="s">
        <v>55</v>
      </c>
      <c r="D2" s="22" t="s">
        <v>45</v>
      </c>
      <c r="E2" s="22" t="s">
        <v>1</v>
      </c>
      <c r="F2" s="22" t="s">
        <v>2</v>
      </c>
      <c r="G2" s="22" t="s">
        <v>46</v>
      </c>
    </row>
    <row r="3" spans="1:7" ht="15" x14ac:dyDescent="0.25">
      <c r="A3" s="23" t="s">
        <v>57</v>
      </c>
      <c r="B3" s="24">
        <v>990</v>
      </c>
      <c r="C3" s="24">
        <v>1793</v>
      </c>
      <c r="D3" s="25">
        <v>-0.44800000000000001</v>
      </c>
      <c r="E3" s="24">
        <v>990</v>
      </c>
      <c r="F3" s="24">
        <v>1793</v>
      </c>
      <c r="G3" s="25">
        <v>-0.44800000000000001</v>
      </c>
    </row>
    <row r="4" spans="1:7" ht="15" x14ac:dyDescent="0.25">
      <c r="A4" s="26" t="s">
        <v>47</v>
      </c>
      <c r="B4" s="27">
        <v>588</v>
      </c>
      <c r="C4" s="27">
        <v>739</v>
      </c>
      <c r="D4" s="28">
        <v>-0.20399999999999999</v>
      </c>
      <c r="E4" s="27">
        <v>588</v>
      </c>
      <c r="F4" s="27">
        <v>739</v>
      </c>
      <c r="G4" s="28">
        <v>-0.20399999999999999</v>
      </c>
    </row>
    <row r="5" spans="1:7" ht="15" x14ac:dyDescent="0.25">
      <c r="A5" s="47" t="s">
        <v>6</v>
      </c>
      <c r="B5" s="48">
        <v>1578</v>
      </c>
      <c r="C5" s="48">
        <v>2532</v>
      </c>
      <c r="D5" s="49">
        <v>-0.37677725118483413</v>
      </c>
      <c r="E5" s="48">
        <v>1578</v>
      </c>
      <c r="F5" s="48">
        <v>2532</v>
      </c>
      <c r="G5" s="49">
        <v>-0.37677725118483413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5AB427-3FA6-4FA2-B304-08603C5931A7}">
  <ds:schemaRefs>
    <ds:schemaRef ds:uri="http://schemas.microsoft.com/office/2006/metadata/properties"/>
    <ds:schemaRef ds:uri="http://schemas.microsoft.com/office/infopath/2007/PartnerControls"/>
    <ds:schemaRef ds:uri="5d09d1ef-979a-4867-8bbf-8c7e56bd03fc"/>
    <ds:schemaRef ds:uri="a0aa95d8-ab20-4755-8dbd-e69443e9a048"/>
    <ds:schemaRef ds:uri="http://schemas.microsoft.com/sharepoint/v3"/>
    <ds:schemaRef ds:uri="48d97393-1ec9-47d6-a9cb-d31e98655a31"/>
    <ds:schemaRef ds:uri="0ecf117a-60d0-4de0-bc63-2e9690381161"/>
  </ds:schemaRefs>
</ds:datastoreItem>
</file>

<file path=customXml/itemProps2.xml><?xml version="1.0" encoding="utf-8"?>
<ds:datastoreItem xmlns:ds="http://schemas.openxmlformats.org/officeDocument/2006/customXml" ds:itemID="{5BB342AC-40B5-4239-B82A-BC4CD44B9C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97393-1ec9-47d6-a9cb-d31e98655a31"/>
    <ds:schemaRef ds:uri="0ecf117a-60d0-4de0-bc63-2e9690381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87303F-6FCF-4E23-A36D-9DA8FBF7DBE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1539558-85db-458f-a2d1-52f077800fa4}" enabled="0" method="" siteId="{01539558-85db-458f-a2d1-52f077800fa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Bus &amp; Coach </vt:lpstr>
      <vt:lpstr>Fuel Type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Sugam Shrestha</dc:creator>
  <cp:lastModifiedBy>James Boley</cp:lastModifiedBy>
  <dcterms:created xsi:type="dcterms:W3CDTF">2026-01-21T13:29:03Z</dcterms:created>
  <dcterms:modified xsi:type="dcterms:W3CDTF">2026-04-13T09:25:42Z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  <property fmtid="{D5CDD505-2E9C-101B-9397-08002B2CF9AE}" pid="3" name="MediaServiceImageTags">
    <vt:lpwstr/>
  </property>
</Properties>
</file>